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В Думу\"/>
    </mc:Choice>
  </mc:AlternateContent>
  <bookViews>
    <workbookView xWindow="0" yWindow="0" windowWidth="19320" windowHeight="9408"/>
  </bookViews>
  <sheets>
    <sheet name="Лист1" sheetId="1" r:id="rId1"/>
  </sheets>
  <definedNames>
    <definedName name="_xlnm.Print_Area" localSheetId="0">Лист1!$A$1:$E$46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D46" i="1" l="1"/>
  <c r="E45" i="1"/>
  <c r="D45" i="1"/>
  <c r="E43" i="1"/>
  <c r="D43" i="1"/>
  <c r="D39" i="1"/>
  <c r="E35" i="1"/>
  <c r="E46" i="1" s="1"/>
  <c r="D37" i="1"/>
  <c r="E33" i="1"/>
  <c r="D33" i="1"/>
  <c r="E26" i="1"/>
  <c r="E22" i="1"/>
  <c r="D22" i="1"/>
  <c r="E18" i="1"/>
  <c r="D18" i="1"/>
  <c r="D12" i="1"/>
  <c r="E39" i="1" l="1"/>
  <c r="E37" i="1"/>
  <c r="E30" i="1"/>
  <c r="E12" i="1"/>
  <c r="D26" i="1" l="1"/>
  <c r="D30" i="1"/>
  <c r="D35" i="1" l="1"/>
</calcChain>
</file>

<file path=xl/sharedStrings.xml><?xml version="1.0" encoding="utf-8"?>
<sst xmlns="http://schemas.openxmlformats.org/spreadsheetml/2006/main" count="70" uniqueCount="60">
  <si>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</si>
  <si>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</si>
  <si>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</si>
  <si>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</si>
  <si>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</si>
  <si>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</si>
  <si>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</si>
  <si>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</si>
  <si>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</si>
  <si>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</si>
  <si>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</si>
  <si>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</si>
  <si>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</si>
  <si>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</si>
  <si>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</si>
  <si>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</si>
  <si>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</si>
  <si>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</si>
  <si>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</si>
  <si>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</si>
  <si>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</si>
  <si>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</si>
  <si>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</si>
  <si>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</si>
  <si>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</si>
  <si>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</si>
  <si>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</si>
  <si>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ИТОГО ПО ПРОГРАММАМ</t>
  </si>
  <si>
    <t xml:space="preserve">Обеспечение доступным и комфортным жильем населения г. Переславля-Залесского </t>
  </si>
  <si>
    <t>3.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</si>
  <si>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</si>
  <si>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</si>
  <si>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</si>
  <si>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</si>
  <si>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</si>
  <si>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</si>
  <si>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</si>
  <si>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</si>
  <si>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</si>
  <si>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</si>
  <si>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</si>
  <si>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</si>
  <si>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</si>
  <si>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</si>
  <si>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от ____________2016 № ____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</si>
  <si>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</si>
  <si>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</si>
  <si>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</si>
  <si>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</si>
  <si>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</si>
  <si>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</si>
  <si>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</si>
  <si>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</si>
  <si>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</si>
  <si>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</si>
  <si>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</si>
  <si>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Перечень муниципальных программ города Переславля-Залесского на 2018 и 2019 годы</t>
  </si>
  <si>
    <t>2018 год</t>
  </si>
  <si>
    <t>2019 год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</si>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</sst>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view="pageBreakPreview" topLeftCell="A43" zoomScale="60" zoomScaleNormal="100" workbookViewId="0">
      <selection activeCell="AE46" sqref="AE46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4" customWidth="1"/>
    <col min="5" max="5" width="18.5546875" style="4" customWidth="1"/>
    <col min="6" max="16384" width="8.88671875" style="1"/>
  </cols>
  <sheetData>
    <row r="1" spans="1:5" ht="15.6" x14ac:dyDescent="0.3">
      <c r="A1" s="11" t="s">
        <v>59</v>
      </c>
      <c r="B1" s="11"/>
      <c r="C1" s="11"/>
      <c r="D1" s="11"/>
      <c r="E1" s="11"/>
    </row>
    <row r="2" spans="1:5" ht="15.75" customHeight="1" x14ac:dyDescent="0.3">
      <c r="A2" s="12" t="s">
        <v>0</v>
      </c>
      <c r="B2" s="12"/>
      <c r="C2" s="12"/>
      <c r="D2" s="12"/>
      <c r="E2" s="12"/>
    </row>
    <row r="3" spans="1:5" ht="15.6" x14ac:dyDescent="0.3">
      <c r="A3" s="11" t="s">
        <v>44</v>
      </c>
      <c r="B3" s="11"/>
      <c r="C3" s="11"/>
      <c r="D3" s="11"/>
      <c r="E3" s="11"/>
    </row>
    <row r="4" spans="1:5" ht="15.6" x14ac:dyDescent="0.3">
      <c r="A4" s="5"/>
      <c r="B4" s="5"/>
      <c r="C4" s="5"/>
      <c r="D4" s="5"/>
      <c r="E4" s="6"/>
    </row>
    <row r="5" spans="1:5" ht="39.6" customHeight="1" x14ac:dyDescent="0.3">
      <c r="A5" s="13" t="s">
        <v>56</v>
      </c>
      <c r="B5" s="13"/>
      <c r="C5" s="13"/>
      <c r="D5" s="13"/>
      <c r="E5" s="13"/>
    </row>
    <row r="6" spans="1:5" ht="14.4" customHeight="1" x14ac:dyDescent="0.3">
      <c r="A6" s="2"/>
      <c r="B6" s="2"/>
      <c r="C6" s="2"/>
      <c r="D6" s="7"/>
      <c r="E6" s="7" t="s">
        <v>1</v>
      </c>
    </row>
    <row r="7" spans="1:5" ht="78" x14ac:dyDescent="0.3">
      <c r="A7" s="8" t="s">
        <v>2</v>
      </c>
      <c r="B7" s="8" t="s">
        <v>3</v>
      </c>
      <c r="C7" s="8" t="s">
        <v>4</v>
      </c>
      <c r="D7" s="9" t="s">
        <v>57</v>
      </c>
      <c r="E7" s="10" t="s">
        <v>58</v>
      </c>
    </row>
    <row r="8" spans="1:5" ht="12.6" customHeight="1" x14ac:dyDescent="0.3">
      <c r="A8" s="8">
        <v>1</v>
      </c>
      <c r="B8" s="8">
        <v>2</v>
      </c>
      <c r="C8" s="8">
        <v>3</v>
      </c>
      <c r="D8" s="9">
        <v>4</v>
      </c>
      <c r="E8" s="10">
        <v>5</v>
      </c>
    </row>
    <row r="9" spans="1:5" ht="65.400000000000006" customHeight="1" x14ac:dyDescent="0.3">
      <c r="A9" s="14" t="s">
        <v>5</v>
      </c>
      <c r="B9" s="15" t="s">
        <v>6</v>
      </c>
      <c r="C9" s="16" t="s">
        <v>45</v>
      </c>
      <c r="D9" s="17">
        <v>159649605.00999999</v>
      </c>
      <c r="E9" s="18">
        <v>162674200.72</v>
      </c>
    </row>
    <row r="10" spans="1:5" ht="13.95" customHeight="1" x14ac:dyDescent="0.3">
      <c r="A10" s="14"/>
      <c r="B10" s="15"/>
      <c r="C10" s="16" t="s">
        <v>32</v>
      </c>
      <c r="D10" s="17">
        <v>4940884.9400000004</v>
      </c>
      <c r="E10" s="19">
        <v>4276798.55</v>
      </c>
    </row>
    <row r="11" spans="1:5" ht="67.2" customHeight="1" x14ac:dyDescent="0.3">
      <c r="A11" s="14"/>
      <c r="B11" s="15"/>
      <c r="C11" s="16" t="s">
        <v>46</v>
      </c>
      <c r="D11" s="17">
        <v>320307.98</v>
      </c>
      <c r="E11" s="18">
        <v>318000</v>
      </c>
    </row>
    <row r="12" spans="1:5" ht="16.95" customHeight="1" x14ac:dyDescent="0.3">
      <c r="A12" s="20" t="s">
        <v>7</v>
      </c>
      <c r="B12" s="21"/>
      <c r="C12" s="22"/>
      <c r="D12" s="23">
        <f>SUM(D9:D11)</f>
        <v>164910797.92999998</v>
      </c>
      <c r="E12" s="24">
        <f>SUM(E9:E11)</f>
        <v>167268999.27000001</v>
      </c>
    </row>
    <row r="13" spans="1:5" ht="48.6" customHeight="1" x14ac:dyDescent="0.3">
      <c r="A13" s="25" t="s">
        <v>8</v>
      </c>
      <c r="B13" s="26" t="s">
        <v>9</v>
      </c>
      <c r="C13" s="27" t="s">
        <v>33</v>
      </c>
      <c r="D13" s="17">
        <v>4911610</v>
      </c>
      <c r="E13" s="18">
        <v>4171400</v>
      </c>
    </row>
    <row r="14" spans="1:5" ht="48" customHeight="1" x14ac:dyDescent="0.3">
      <c r="A14" s="28"/>
      <c r="B14" s="29"/>
      <c r="C14" s="27" t="s">
        <v>10</v>
      </c>
      <c r="D14" s="17">
        <v>95000</v>
      </c>
      <c r="E14" s="18">
        <v>0</v>
      </c>
    </row>
    <row r="15" spans="1:5" ht="43.2" customHeight="1" x14ac:dyDescent="0.3">
      <c r="A15" s="28"/>
      <c r="B15" s="29"/>
      <c r="C15" s="27" t="s">
        <v>47</v>
      </c>
      <c r="D15" s="17">
        <v>693600</v>
      </c>
      <c r="E15" s="18">
        <v>693600</v>
      </c>
    </row>
    <row r="16" spans="1:5" ht="19.2" customHeight="1" x14ac:dyDescent="0.3">
      <c r="A16" s="28"/>
      <c r="B16" s="29"/>
      <c r="C16" s="27" t="s">
        <v>34</v>
      </c>
      <c r="D16" s="17">
        <v>260000</v>
      </c>
      <c r="E16" s="19">
        <v>0</v>
      </c>
    </row>
    <row r="17" spans="1:5" ht="66" customHeight="1" x14ac:dyDescent="0.3">
      <c r="A17" s="30"/>
      <c r="B17" s="31"/>
      <c r="C17" s="27" t="s">
        <v>30</v>
      </c>
      <c r="D17" s="17">
        <v>150000</v>
      </c>
      <c r="E17" s="18">
        <v>0</v>
      </c>
    </row>
    <row r="18" spans="1:5" ht="15.6" customHeight="1" x14ac:dyDescent="0.3">
      <c r="A18" s="20" t="s">
        <v>7</v>
      </c>
      <c r="B18" s="21"/>
      <c r="C18" s="22"/>
      <c r="D18" s="23">
        <f>SUM(D13:D17)</f>
        <v>6110210</v>
      </c>
      <c r="E18" s="24">
        <f>SUM(E13:E17)</f>
        <v>4865000</v>
      </c>
    </row>
    <row r="19" spans="1:5" ht="96" customHeight="1" x14ac:dyDescent="0.3">
      <c r="A19" s="14" t="s">
        <v>29</v>
      </c>
      <c r="B19" s="15" t="s">
        <v>28</v>
      </c>
      <c r="C19" s="16" t="s">
        <v>37</v>
      </c>
      <c r="D19" s="17">
        <v>768659</v>
      </c>
      <c r="E19" s="18">
        <v>0</v>
      </c>
    </row>
    <row r="20" spans="1:5" ht="79.2" customHeight="1" x14ac:dyDescent="0.3">
      <c r="A20" s="14"/>
      <c r="B20" s="15"/>
      <c r="C20" s="16" t="s">
        <v>35</v>
      </c>
      <c r="D20" s="17">
        <v>1409195</v>
      </c>
      <c r="E20" s="18">
        <v>0</v>
      </c>
    </row>
    <row r="21" spans="1:5" ht="93" customHeight="1" x14ac:dyDescent="0.3">
      <c r="A21" s="14"/>
      <c r="B21" s="15"/>
      <c r="C21" s="32" t="s">
        <v>36</v>
      </c>
      <c r="D21" s="33">
        <v>424228</v>
      </c>
      <c r="E21" s="18">
        <v>0</v>
      </c>
    </row>
    <row r="22" spans="1:5" ht="16.2" customHeight="1" x14ac:dyDescent="0.3">
      <c r="A22" s="20" t="s">
        <v>7</v>
      </c>
      <c r="B22" s="21"/>
      <c r="C22" s="22"/>
      <c r="D22" s="23">
        <f>SUM(D19:D21)</f>
        <v>2602082</v>
      </c>
      <c r="E22" s="24">
        <f>SUM(E19:E21)</f>
        <v>0</v>
      </c>
    </row>
    <row r="23" spans="1:5" ht="38.4" customHeight="1" x14ac:dyDescent="0.3">
      <c r="A23" s="14" t="s">
        <v>11</v>
      </c>
      <c r="B23" s="15" t="s">
        <v>12</v>
      </c>
      <c r="C23" s="16" t="s">
        <v>38</v>
      </c>
      <c r="D23" s="17">
        <v>1633689.7</v>
      </c>
      <c r="E23" s="18">
        <v>0</v>
      </c>
    </row>
    <row r="24" spans="1:5" ht="76.8" customHeight="1" x14ac:dyDescent="0.3">
      <c r="A24" s="14"/>
      <c r="B24" s="15"/>
      <c r="C24" s="16" t="s">
        <v>39</v>
      </c>
      <c r="D24" s="17">
        <v>284200</v>
      </c>
      <c r="E24" s="18">
        <v>0</v>
      </c>
    </row>
    <row r="25" spans="1:5" ht="48" customHeight="1" x14ac:dyDescent="0.3">
      <c r="A25" s="14"/>
      <c r="B25" s="15"/>
      <c r="C25" s="16" t="s">
        <v>40</v>
      </c>
      <c r="D25" s="17">
        <v>81500</v>
      </c>
      <c r="E25" s="18">
        <v>0</v>
      </c>
    </row>
    <row r="26" spans="1:5" ht="15.6" customHeight="1" x14ac:dyDescent="0.3">
      <c r="A26" s="20" t="s">
        <v>7</v>
      </c>
      <c r="B26" s="21"/>
      <c r="C26" s="22"/>
      <c r="D26" s="23">
        <f>SUM(D23:D25)</f>
        <v>1999389.7</v>
      </c>
      <c r="E26" s="24">
        <f>SUM(E23:E25)</f>
        <v>0</v>
      </c>
    </row>
    <row r="27" spans="1:5" ht="39" customHeight="1" x14ac:dyDescent="0.3">
      <c r="A27" s="34" t="s">
        <v>13</v>
      </c>
      <c r="B27" s="26" t="s">
        <v>14</v>
      </c>
      <c r="C27" s="16" t="s">
        <v>42</v>
      </c>
      <c r="D27" s="17">
        <v>2331146.0499999998</v>
      </c>
      <c r="E27" s="18">
        <v>1820551.5</v>
      </c>
    </row>
    <row r="28" spans="1:5" ht="35.4" customHeight="1" x14ac:dyDescent="0.3">
      <c r="A28" s="35"/>
      <c r="B28" s="29"/>
      <c r="C28" s="16" t="s">
        <v>48</v>
      </c>
      <c r="D28" s="17">
        <v>27482666.859999999</v>
      </c>
      <c r="E28" s="18">
        <v>27952703.16</v>
      </c>
    </row>
    <row r="29" spans="1:5" ht="54" customHeight="1" x14ac:dyDescent="0.3">
      <c r="A29" s="35"/>
      <c r="B29" s="29"/>
      <c r="C29" s="36" t="s">
        <v>43</v>
      </c>
      <c r="D29" s="17">
        <v>37595825.789999999</v>
      </c>
      <c r="E29" s="37">
        <v>33280472.449999999</v>
      </c>
    </row>
    <row r="30" spans="1:5" ht="15" customHeight="1" x14ac:dyDescent="0.3">
      <c r="A30" s="20" t="s">
        <v>7</v>
      </c>
      <c r="B30" s="21"/>
      <c r="C30" s="22"/>
      <c r="D30" s="23">
        <f>SUM(D27:D29)</f>
        <v>67409638.700000003</v>
      </c>
      <c r="E30" s="24">
        <f>SUM(E27:E29)</f>
        <v>63053727.109999999</v>
      </c>
    </row>
    <row r="31" spans="1:5" ht="55.2" customHeight="1" x14ac:dyDescent="0.3">
      <c r="A31" s="34" t="s">
        <v>15</v>
      </c>
      <c r="B31" s="26" t="s">
        <v>16</v>
      </c>
      <c r="C31" s="16" t="s">
        <v>49</v>
      </c>
      <c r="D31" s="17">
        <v>4600295</v>
      </c>
      <c r="E31" s="18">
        <v>4600295</v>
      </c>
    </row>
    <row r="32" spans="1:5" ht="40.200000000000003" customHeight="1" x14ac:dyDescent="0.3">
      <c r="A32" s="38"/>
      <c r="B32" s="31"/>
      <c r="C32" s="16" t="s">
        <v>50</v>
      </c>
      <c r="D32" s="17">
        <v>300000</v>
      </c>
      <c r="E32" s="18">
        <v>0</v>
      </c>
    </row>
    <row r="33" spans="1:5" ht="14.4" customHeight="1" x14ac:dyDescent="0.3">
      <c r="A33" s="20" t="s">
        <v>7</v>
      </c>
      <c r="B33" s="21"/>
      <c r="C33" s="22"/>
      <c r="D33" s="23">
        <f>SUM(D31:D32)</f>
        <v>4900295</v>
      </c>
      <c r="E33" s="24">
        <f>SUM(E31:E32)</f>
        <v>4600295</v>
      </c>
    </row>
    <row r="34" spans="1:5" ht="45.6" customHeight="1" x14ac:dyDescent="0.3">
      <c r="A34" s="39" t="s">
        <v>17</v>
      </c>
      <c r="B34" s="36" t="s">
        <v>18</v>
      </c>
      <c r="C34" s="36" t="s">
        <v>41</v>
      </c>
      <c r="D34" s="17">
        <v>23483926</v>
      </c>
      <c r="E34" s="18">
        <f>45000000-2250000</f>
        <v>42750000</v>
      </c>
    </row>
    <row r="35" spans="1:5" ht="13.95" customHeight="1" x14ac:dyDescent="0.3">
      <c r="A35" s="20" t="s">
        <v>7</v>
      </c>
      <c r="B35" s="21"/>
      <c r="C35" s="22"/>
      <c r="D35" s="23">
        <f>SUM(D34)</f>
        <v>23483926</v>
      </c>
      <c r="E35" s="24">
        <f>SUM(E34)</f>
        <v>42750000</v>
      </c>
    </row>
    <row r="36" spans="1:5" ht="33" customHeight="1" x14ac:dyDescent="0.3">
      <c r="A36" s="39" t="s">
        <v>19</v>
      </c>
      <c r="B36" s="36" t="s">
        <v>21</v>
      </c>
      <c r="C36" s="36" t="s">
        <v>55</v>
      </c>
      <c r="D36" s="17">
        <v>643926</v>
      </c>
      <c r="E36" s="18">
        <v>640536</v>
      </c>
    </row>
    <row r="37" spans="1:5" ht="15" customHeight="1" x14ac:dyDescent="0.3">
      <c r="A37" s="20" t="s">
        <v>7</v>
      </c>
      <c r="B37" s="21"/>
      <c r="C37" s="22"/>
      <c r="D37" s="23">
        <f>SUM(D36)</f>
        <v>643926</v>
      </c>
      <c r="E37" s="24">
        <f>SUM(E36)</f>
        <v>640536</v>
      </c>
    </row>
    <row r="38" spans="1:5" ht="48.6" customHeight="1" x14ac:dyDescent="0.3">
      <c r="A38" s="40" t="s">
        <v>20</v>
      </c>
      <c r="B38" s="41" t="s">
        <v>23</v>
      </c>
      <c r="C38" s="42" t="s">
        <v>51</v>
      </c>
      <c r="D38" s="17">
        <v>7884902</v>
      </c>
      <c r="E38" s="18">
        <v>0</v>
      </c>
    </row>
    <row r="39" spans="1:5" ht="14.4" customHeight="1" x14ac:dyDescent="0.3">
      <c r="A39" s="20" t="s">
        <v>7</v>
      </c>
      <c r="B39" s="21"/>
      <c r="C39" s="22"/>
      <c r="D39" s="23">
        <f>SUM(D38:D38)</f>
        <v>7884902</v>
      </c>
      <c r="E39" s="24">
        <f>SUM(E38:E38)</f>
        <v>0</v>
      </c>
    </row>
    <row r="40" spans="1:5" ht="48" customHeight="1" x14ac:dyDescent="0.3">
      <c r="A40" s="25" t="s">
        <v>22</v>
      </c>
      <c r="B40" s="26" t="s">
        <v>25</v>
      </c>
      <c r="C40" s="16" t="s">
        <v>52</v>
      </c>
      <c r="D40" s="17">
        <v>797495</v>
      </c>
      <c r="E40" s="18">
        <v>797495</v>
      </c>
    </row>
    <row r="41" spans="1:5" s="3" customFormat="1" ht="76.8" customHeight="1" x14ac:dyDescent="0.3">
      <c r="A41" s="28"/>
      <c r="B41" s="29"/>
      <c r="C41" s="16" t="s">
        <v>53</v>
      </c>
      <c r="D41" s="17">
        <v>25042427.460000001</v>
      </c>
      <c r="E41" s="18">
        <v>25516861.57</v>
      </c>
    </row>
    <row r="42" spans="1:5" s="3" customFormat="1" ht="61.8" customHeight="1" x14ac:dyDescent="0.3">
      <c r="A42" s="30"/>
      <c r="B42" s="31"/>
      <c r="C42" s="16" t="s">
        <v>31</v>
      </c>
      <c r="D42" s="17">
        <v>500000</v>
      </c>
      <c r="E42" s="18">
        <v>0</v>
      </c>
    </row>
    <row r="43" spans="1:5" ht="15" customHeight="1" x14ac:dyDescent="0.3">
      <c r="A43" s="20" t="s">
        <v>7</v>
      </c>
      <c r="B43" s="21"/>
      <c r="C43" s="22"/>
      <c r="D43" s="23">
        <f>SUM(D40:D42)</f>
        <v>26339922.460000001</v>
      </c>
      <c r="E43" s="24">
        <f>SUM(E40:E42)</f>
        <v>26314356.57</v>
      </c>
    </row>
    <row r="44" spans="1:5" ht="47.4" customHeight="1" x14ac:dyDescent="0.3">
      <c r="A44" s="43" t="s">
        <v>24</v>
      </c>
      <c r="B44" s="44" t="s">
        <v>26</v>
      </c>
      <c r="C44" s="16" t="s">
        <v>54</v>
      </c>
      <c r="D44" s="17">
        <v>80870867.900000006</v>
      </c>
      <c r="E44" s="18">
        <v>82402983.689999998</v>
      </c>
    </row>
    <row r="45" spans="1:5" s="4" customFormat="1" thickBot="1" x14ac:dyDescent="0.3">
      <c r="A45" s="45" t="s">
        <v>7</v>
      </c>
      <c r="B45" s="46"/>
      <c r="C45" s="47"/>
      <c r="D45" s="48">
        <f>SUM(D44)</f>
        <v>80870867.900000006</v>
      </c>
      <c r="E45" s="49">
        <f>SUM(E44)</f>
        <v>82402983.689999998</v>
      </c>
    </row>
    <row r="46" spans="1:5" ht="14.4" thickBot="1" x14ac:dyDescent="0.35">
      <c r="A46" s="50" t="s">
        <v>27</v>
      </c>
      <c r="B46" s="50"/>
      <c r="C46" s="50"/>
      <c r="D46" s="51">
        <f>D12+D18+D22+D26+D30+D33+D35+D37+D39+D43+D45</f>
        <v>387155957.68999994</v>
      </c>
      <c r="E46" s="52">
        <f>E12+E18+E22+E26+E30+E33+E35+E37+E39+E43+E45</f>
        <v>391895897.63999999</v>
      </c>
    </row>
  </sheetData>
  <mergeCells count="30">
    <mergeCell ref="A9:A11"/>
    <mergeCell ref="B9:B11"/>
    <mergeCell ref="A1:E1"/>
    <mergeCell ref="A2:E2"/>
    <mergeCell ref="A3:E3"/>
    <mergeCell ref="A5:E5"/>
    <mergeCell ref="A12:C12"/>
    <mergeCell ref="A18:C18"/>
    <mergeCell ref="A19:A21"/>
    <mergeCell ref="B19:B21"/>
    <mergeCell ref="A13:A17"/>
    <mergeCell ref="B13:B17"/>
    <mergeCell ref="A39:C39"/>
    <mergeCell ref="A22:C22"/>
    <mergeCell ref="A23:A25"/>
    <mergeCell ref="B23:B25"/>
    <mergeCell ref="A26:C26"/>
    <mergeCell ref="A27:A29"/>
    <mergeCell ref="B27:B29"/>
    <mergeCell ref="A30:C30"/>
    <mergeCell ref="A33:C33"/>
    <mergeCell ref="A35:C35"/>
    <mergeCell ref="A37:C37"/>
    <mergeCell ref="A31:A32"/>
    <mergeCell ref="B31:B32"/>
    <mergeCell ref="A43:C43"/>
    <mergeCell ref="A45:C45"/>
    <mergeCell ref="A46:C46"/>
    <mergeCell ref="A40:A42"/>
    <mergeCell ref="B40:B42"/>
  </mergeCells>
  <pageMargins left="0.70866141732283472" right="0.39370078740157483" top="0.15748031496062992" bottom="0.23622047244094491" header="0.15748031496062992" footer="0.15748031496062992"/>
  <pageSetup paperSize="9" scale="87" fitToHeight="4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2016-11-15T07:37:35Z</cp:lastPrinted>
  <dcterms:created xsi:type="dcterms:W3CDTF">2014-10-25T10:03:20Z</dcterms:created>
  <dcterms:modified xsi:type="dcterms:W3CDTF">2016-11-15T08:10:38Z</dcterms:modified>
</cp:coreProperties>
</file>